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Стойки_тендер_2021/Квас Тарас/"/>
    </mc:Choice>
  </mc:AlternateContent>
  <xr:revisionPtr revIDLastSave="370" documentId="13_ncr:1_{288BC5C6-8F5D-4094-9584-9B7DF00BF8C0}" xr6:coauthVersionLast="45" xr6:coauthVersionMax="46" xr10:uidLastSave="{B75B9DF6-F19C-458C-9135-11D18ACD3D9F}"/>
  <bookViews>
    <workbookView xWindow="-120" yWindow="-120" windowWidth="20730" windowHeight="11160" xr2:uid="{00000000-000D-0000-FFFF-FFFF00000000}"/>
  </bookViews>
  <sheets>
    <sheet name="Свод" sheetId="23" r:id="rId1"/>
    <sheet name="Sheet1" sheetId="20" state="hidden" r:id="rId2"/>
    <sheet name="ТОР 12" sheetId="21" state="hidden" r:id="rId3"/>
    <sheet name="Kronenbourg" sheetId="1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3" l="1"/>
  <c r="F4" i="23"/>
  <c r="G30" i="19" l="1"/>
  <c r="F30" i="19"/>
  <c r="G23" i="19"/>
  <c r="F23" i="19"/>
  <c r="G17" i="19"/>
  <c r="F17" i="19"/>
  <c r="G10" i="19"/>
  <c r="F10" i="19"/>
  <c r="G3" i="19"/>
  <c r="F3" i="19"/>
  <c r="F34" i="19" l="1"/>
  <c r="G34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Fofonova, Oksana</author>
  </authors>
  <commentList>
    <comment ref="D3" authorId="0" shapeId="0" xr:uid="{4A146C7C-64EE-4141-9D3A-E81A1BA7F5AE}">
      <text>
        <r>
          <rPr>
            <b/>
            <sz val="9"/>
            <color indexed="81"/>
            <rFont val="Tahoma"/>
            <family val="2"/>
            <charset val="204"/>
          </rPr>
          <t>Fofonova, Oksana:</t>
        </r>
        <r>
          <rPr>
            <sz val="9"/>
            <color indexed="81"/>
            <rFont val="Tahoma"/>
            <family val="2"/>
            <charset val="204"/>
          </rPr>
          <t xml:space="preserve">
1) м Київ вул. Глушкова 1 б
2)м Черкаси вул Богдана Хмельницького 8</t>
        </r>
      </text>
    </comment>
  </commentList>
</comments>
</file>

<file path=xl/sharedStrings.xml><?xml version="1.0" encoding="utf-8"?>
<sst xmlns="http://schemas.openxmlformats.org/spreadsheetml/2006/main" count="148" uniqueCount="141">
  <si>
    <t>Регіон</t>
  </si>
  <si>
    <t xml:space="preserve">Адреса доставки </t>
  </si>
  <si>
    <t>Відповід. особа</t>
  </si>
  <si>
    <t>Контактний телефон</t>
  </si>
  <si>
    <t>Стійка Львівське        ( Спонсорство)</t>
  </si>
  <si>
    <t>Сума ЗР</t>
  </si>
  <si>
    <t>ЗР</t>
  </si>
  <si>
    <t>Львов</t>
  </si>
  <si>
    <t>г. Львов, Клепарівська 18</t>
  </si>
  <si>
    <t>Мукачево</t>
  </si>
  <si>
    <t>г. Мукачево, Пряшівська бічна, 4</t>
  </si>
  <si>
    <t>Уманська Л.</t>
  </si>
  <si>
    <t>(067) 414 24 70</t>
  </si>
  <si>
    <t>Ив-Франковск</t>
  </si>
  <si>
    <t>г. Ив-Франковск, Сагайдачного, 48д</t>
  </si>
  <si>
    <t>Попович Г.</t>
  </si>
  <si>
    <t>(067) 414 27 13</t>
  </si>
  <si>
    <t>Черновцы</t>
  </si>
  <si>
    <t>г. Черновцы, Коломыйская , 2ж</t>
  </si>
  <si>
    <t>Шапошніков М.О</t>
  </si>
  <si>
    <t>(067) 414 41 16</t>
  </si>
  <si>
    <t>Хмельницкий</t>
  </si>
  <si>
    <t>г. Хмельницкий, Озерна 16/1</t>
  </si>
  <si>
    <t>Сергей Шостацкий</t>
  </si>
  <si>
    <t>Тернополь</t>
  </si>
  <si>
    <t>г. Тернополь, с.Остров ул.Промыслова, 3 "Львівська пивна компанія"</t>
  </si>
  <si>
    <t>Андрей Гумен</t>
  </si>
  <si>
    <t>(067) 414 22 58</t>
  </si>
  <si>
    <t>Сума ЦР</t>
  </si>
  <si>
    <t>ЦР</t>
  </si>
  <si>
    <t>Киев</t>
  </si>
  <si>
    <t>г. Киев, ул. Большая Кольцевая дор., 102з</t>
  </si>
  <si>
    <t>Толстой Алексей</t>
  </si>
  <si>
    <t>(067) 414 41 93</t>
  </si>
  <si>
    <t>Черкассы</t>
  </si>
  <si>
    <t>Черкаський р-н, с-р Геронимівська, "Щедре урочище", буд. 1</t>
  </si>
  <si>
    <t>Музыка А. А.</t>
  </si>
  <si>
    <t>(093) 333 72 25</t>
  </si>
  <si>
    <t>Житомир</t>
  </si>
  <si>
    <t>г. Житомир, ул. Параджанова 85Б</t>
  </si>
  <si>
    <t>Сергей Кальчук</t>
  </si>
  <si>
    <t>(097) 236 67 12</t>
  </si>
  <si>
    <t>Луцьк</t>
  </si>
  <si>
    <t>г. Луцк, ул. Теремнивська, 54, дистрибутор "Іванов"</t>
  </si>
  <si>
    <t>Винница</t>
  </si>
  <si>
    <t>г. Винница, ул. Северная,1</t>
  </si>
  <si>
    <t>Рівне</t>
  </si>
  <si>
    <t>г. Ровно, ул. Дворецкая, 123а, ЧП Макушенко</t>
  </si>
  <si>
    <t>Александр Пинчук</t>
  </si>
  <si>
    <t>(067) 414 22 80</t>
  </si>
  <si>
    <t>Сума СВР</t>
  </si>
  <si>
    <t>СВР</t>
  </si>
  <si>
    <t>Полтава</t>
  </si>
  <si>
    <t>г. Полтава, ул. Дорошенка 2</t>
  </si>
  <si>
    <t>Бужинский А.</t>
  </si>
  <si>
    <t>(067)414 21 28</t>
  </si>
  <si>
    <t>Сумы</t>
  </si>
  <si>
    <t>г. Сумы, пер. Машиностроителей 4А</t>
  </si>
  <si>
    <t>Гирман И.</t>
  </si>
  <si>
    <t>(067) 414 21 90</t>
  </si>
  <si>
    <t>Чернигов</t>
  </si>
  <si>
    <t>г. Чернигов, ул. Подводника Китицына,15А (бывшая Квитневая)</t>
  </si>
  <si>
    <t>Самойленко Юрий</t>
  </si>
  <si>
    <t>(093) 764 99 80</t>
  </si>
  <si>
    <t>Харьков</t>
  </si>
  <si>
    <t>г. Харьков ул. Б. Хмельницкого 13</t>
  </si>
  <si>
    <t xml:space="preserve">Нечай Юлия </t>
  </si>
  <si>
    <t>(067) 414 36 17</t>
  </si>
  <si>
    <t>Северодонецк</t>
  </si>
  <si>
    <t>г. Северодонецк, ул. Б. Лещины 2к</t>
  </si>
  <si>
    <t xml:space="preserve">Моргунов Максим  </t>
  </si>
  <si>
    <t>(067) 414 25 94</t>
  </si>
  <si>
    <t>Сума ЮВР</t>
  </si>
  <si>
    <t>ЮВР</t>
  </si>
  <si>
    <t>Запорожье</t>
  </si>
  <si>
    <t>г. Запорожье, Василя Стуса, 6</t>
  </si>
  <si>
    <t>Златов А.</t>
  </si>
  <si>
    <t>(067) 414 36 53</t>
  </si>
  <si>
    <t>Кривой Рог</t>
  </si>
  <si>
    <t>г. Кривой Рог, Коломойцевская 23</t>
  </si>
  <si>
    <t>Скалдин В.</t>
  </si>
  <si>
    <t>(067) 414 28 29</t>
  </si>
  <si>
    <t>Кировоград</t>
  </si>
  <si>
    <t>г. Кировоград, ул. Кропивницкого 177 оф "Вересень Логистик"</t>
  </si>
  <si>
    <t>Онищенко А.</t>
  </si>
  <si>
    <t>(067) 414 26 39</t>
  </si>
  <si>
    <t>Днепропетровск</t>
  </si>
  <si>
    <t>г. Днепропетровск, ул. Березинская 58 дистрибутор "Эшли - Трейд"</t>
  </si>
  <si>
    <t>Гончар А.</t>
  </si>
  <si>
    <t>(067) 414 22 12</t>
  </si>
  <si>
    <t>Мариуполь</t>
  </si>
  <si>
    <t>г. Мариуполь, Греческая 140</t>
  </si>
  <si>
    <t>Зеленина Анна</t>
  </si>
  <si>
    <t>(067) 414 3838</t>
  </si>
  <si>
    <t>Краматорск</t>
  </si>
  <si>
    <t>г. Краматорск, ЧП АБ Плюс, 50 лет ВЛКСМ 2а</t>
  </si>
  <si>
    <t>(067)414 3838</t>
  </si>
  <si>
    <t>Сума ЮР</t>
  </si>
  <si>
    <t>ЮР</t>
  </si>
  <si>
    <t>Николаев</t>
  </si>
  <si>
    <t>г. Николаев, ул.Новозаводская, 9</t>
  </si>
  <si>
    <t>Власова Светлана</t>
  </si>
  <si>
    <t>(067) 414 30 68</t>
  </si>
  <si>
    <t>Херсон</t>
  </si>
  <si>
    <t>г. Херсон, 5-й км Николаевского шоссе, база Оптимист</t>
  </si>
  <si>
    <t>Одесса</t>
  </si>
  <si>
    <t>м. Одеса, вул. Миколи Боровського, 1/24</t>
  </si>
  <si>
    <t>Балтика №0-360         (з підсвіткою)</t>
  </si>
  <si>
    <t>Балтика №0-360         (без підсвітки)</t>
  </si>
  <si>
    <t xml:space="preserve">Квас Тарас 360 </t>
  </si>
  <si>
    <t>Квас Тарас Хлібний зі змінним топером</t>
  </si>
  <si>
    <t>Мережа</t>
  </si>
  <si>
    <t>КАМ</t>
  </si>
  <si>
    <t>Габаритні омеження по мережі</t>
  </si>
  <si>
    <t>Приклад "Мережа"</t>
  </si>
  <si>
    <t>П.І.Б.</t>
  </si>
  <si>
    <t>Мельник С.</t>
  </si>
  <si>
    <t>(067) 414 25 81</t>
  </si>
  <si>
    <t>(098) 006 11 86</t>
  </si>
  <si>
    <t>Александр Приймак</t>
  </si>
  <si>
    <t>(067) 414 27 15</t>
  </si>
  <si>
    <t>Музыка Виталий</t>
  </si>
  <si>
    <t>(050) 515 10 11</t>
  </si>
  <si>
    <t xml:space="preserve">Катерев Евгений </t>
  </si>
  <si>
    <t xml:space="preserve">097 328 77 46 </t>
  </si>
  <si>
    <t>Тираж</t>
  </si>
  <si>
    <t xml:space="preserve">
Висота -1800 мм
Ширина – 600 мм.
</t>
  </si>
  <si>
    <t xml:space="preserve">
Висота -1800 мм
Ширина – 610 мм.
Глибина - 415 мм.</t>
  </si>
  <si>
    <t>Наименование</t>
  </si>
  <si>
    <t>Визуал</t>
  </si>
  <si>
    <t>Габарит</t>
  </si>
  <si>
    <t>Стоимось без НДС</t>
  </si>
  <si>
    <t>Сумма без НДС</t>
  </si>
  <si>
    <t>Срок поставки</t>
  </si>
  <si>
    <t>Место поставки</t>
  </si>
  <si>
    <t>Бровары</t>
  </si>
  <si>
    <t>Условия оплаты</t>
  </si>
  <si>
    <t>отсрочка платежа ЕОМ93</t>
  </si>
  <si>
    <t>Подтверждение соответствия ТЗ</t>
  </si>
  <si>
    <t>Поставщик</t>
  </si>
  <si>
    <t>Квас Тарас Хлібний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</si>
</sst>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8">
    <xf numFmtId="0" fontId="0" fillId="0" borderId="0" xfId="0"/>
    <xf numFmtId="3" fontId="2" fillId="0" borderId="1" xfId="0" applyNumberFormat="1" applyFont="1" applyBorder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0" fontId="2" fillId="4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Protection="1">
      <protection locked="0"/>
    </xf>
    <xf numFmtId="0" fontId="3" fillId="4" borderId="1" xfId="0" applyFont="1" applyFill="1" applyBorder="1" applyProtection="1">
      <protection locked="0"/>
    </xf>
    <xf numFmtId="0" fontId="3" fillId="4" borderId="1" xfId="0" applyFont="1" applyFill="1" applyBorder="1" applyAlignment="1" applyProtection="1">
      <alignment wrapText="1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3" fontId="1" fillId="2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3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3" fontId="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4" borderId="0" xfId="0" applyFill="1"/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4" fontId="9" fillId="5" borderId="1" xfId="1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</xdr:colOff>
      <xdr:row>4</xdr:row>
      <xdr:rowOff>9525</xdr:rowOff>
    </xdr:from>
    <xdr:to>
      <xdr:col>1</xdr:col>
      <xdr:colOff>1276350</xdr:colOff>
      <xdr:row>4</xdr:row>
      <xdr:rowOff>1292789</xdr:rowOff>
    </xdr:to>
    <xdr:pic>
      <xdr:nvPicPr>
        <xdr:cNvPr id="2" name="Рисунок 5">
          <a:extLst>
            <a:ext uri="{FF2B5EF4-FFF2-40B4-BE49-F238E27FC236}">
              <a16:creationId xmlns:a16="http://schemas.microsoft.com/office/drawing/2014/main" id="{1A025DB8-BB00-4DF1-A560-6AE689C9546E}"/>
            </a:ext>
            <a:ext uri="{147F2762-F138-4A5C-976F-8EAC2B608ADB}">
              <a16:predDERef xmlns:a16="http://schemas.microsoft.com/office/drawing/2014/main" pred="{5076C6D2-4C1E-4FD7-BAFB-C7FDACAFF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4985" y="1524000"/>
          <a:ext cx="1265465" cy="128326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3</xdr:row>
      <xdr:rowOff>19050</xdr:rowOff>
    </xdr:from>
    <xdr:to>
      <xdr:col>1</xdr:col>
      <xdr:colOff>1228725</xdr:colOff>
      <xdr:row>4</xdr:row>
      <xdr:rowOff>640</xdr:rowOff>
    </xdr:to>
    <xdr:pic>
      <xdr:nvPicPr>
        <xdr:cNvPr id="3" name="Рисунок 31">
          <a:extLst>
            <a:ext uri="{FF2B5EF4-FFF2-40B4-BE49-F238E27FC236}">
              <a16:creationId xmlns:a16="http://schemas.microsoft.com/office/drawing/2014/main" id="{E6A9C11C-0333-4758-AE80-956F7D89FB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7"/>
        <a:stretch/>
      </xdr:blipFill>
      <xdr:spPr>
        <a:xfrm>
          <a:off x="2190751" y="209550"/>
          <a:ext cx="1209674" cy="13045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11895</xdr:colOff>
      <xdr:row>17</xdr:row>
      <xdr:rowOff>13609</xdr:rowOff>
    </xdr:to>
    <xdr:pic>
      <xdr:nvPicPr>
        <xdr:cNvPr id="2" name="Picture 1" descr="A picture containing indoor, table, sitting, green&#10;&#10;Description automatically generated">
          <a:extLst>
            <a:ext uri="{FF2B5EF4-FFF2-40B4-BE49-F238E27FC236}">
              <a16:creationId xmlns:a16="http://schemas.microsoft.com/office/drawing/2014/main" id="{E3344894-FB8E-4270-8A63-C9048F27E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888695" cy="32521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1202532</xdr:colOff>
      <xdr:row>1</xdr:row>
      <xdr:rowOff>0</xdr:rowOff>
    </xdr:from>
    <xdr:to>
      <xdr:col>5</xdr:col>
      <xdr:colOff>1452170</xdr:colOff>
      <xdr:row>1</xdr:row>
      <xdr:rowOff>976311</xdr:rowOff>
    </xdr:to>
    <xdr:pic>
      <xdr:nvPicPr>
        <xdr:cNvPr id="2" name="Picture 11" descr="A picture containing indoor, table, sitting, green&#10;&#10;Description automatically generated">
          <a:extLst>
            <a:ext uri="{FF2B5EF4-FFF2-40B4-BE49-F238E27FC236}">
              <a16:creationId xmlns:a16="http://schemas.microsoft.com/office/drawing/2014/main" id="{028AEF88-663B-40A2-AE1D-F8077DBC2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1" y="762000"/>
          <a:ext cx="1475982" cy="976311"/>
        </a:xfrm>
        <a:prstGeom prst="rect">
          <a:avLst/>
        </a:prstGeom>
      </xdr:spPr>
    </xdr:pic>
    <xdr:clientData/>
  </xdr:twoCellAnchor>
  <xdr:twoCellAnchor editAs="oneCell">
    <xdr:from>
      <xdr:col>3</xdr:col>
      <xdr:colOff>177195</xdr:colOff>
      <xdr:row>1</xdr:row>
      <xdr:rowOff>11908</xdr:rowOff>
    </xdr:from>
    <xdr:to>
      <xdr:col>3</xdr:col>
      <xdr:colOff>907046</xdr:colOff>
      <xdr:row>1</xdr:row>
      <xdr:rowOff>967306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5D0B565-7E50-47B0-9994-9FC73D9627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53" r="43259"/>
        <a:stretch/>
      </xdr:blipFill>
      <xdr:spPr>
        <a:xfrm>
          <a:off x="4796820" y="773908"/>
          <a:ext cx="729851" cy="955398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1</xdr:row>
      <xdr:rowOff>14744</xdr:rowOff>
    </xdr:from>
    <xdr:to>
      <xdr:col>4</xdr:col>
      <xdr:colOff>1165080</xdr:colOff>
      <xdr:row>1</xdr:row>
      <xdr:rowOff>972030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AE4BF08-32AF-4277-BE9A-750D9557D9C5}"/>
            </a:ext>
            <a:ext uri="{147F2762-F138-4A5C-976F-8EAC2B608ADB}">
              <a16:predDERef xmlns:a16="http://schemas.microsoft.com/office/drawing/2014/main" pred="{5076C6D2-4C1E-4FD7-BAFB-C7FDACAFF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4094" y="776744"/>
          <a:ext cx="926955" cy="95728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60C40-8BCE-4D88-AAA9-746F6BD1763E}">
  <dimension ref="A3:K5"/>
  <sheetViews>
    <sheetView tabSelected="1" zoomScaleNormal="100" workbookViewId="0">
      <selection activeCell="B8" sqref="B8"/>
    </sheetView>
  </sheetViews>
  <sheetFormatPr defaultRowHeight="15" x14ac:dyDescent="0.25"/>
  <cols>
    <col min="1" max="1" width="22.28515625" style="36" bestFit="1" customWidth="1"/>
    <col min="2" max="2" width="19.28515625" style="36" customWidth="1"/>
    <col min="3" max="3" width="15.85546875" style="36" bestFit="1" customWidth="1"/>
    <col min="4" max="4" width="6.140625" style="36" bestFit="1" customWidth="1"/>
    <col min="5" max="5" width="16" style="36" customWidth="1"/>
    <col min="6" max="6" width="14.5703125" style="36" bestFit="1" customWidth="1"/>
    <col min="7" max="7" width="12.28515625" style="36" bestFit="1" customWidth="1"/>
    <col min="8" max="8" width="9.140625" style="36"/>
    <col min="9" max="9" width="24.28515625" style="36" bestFit="1" customWidth="1"/>
    <col min="10" max="10" width="14.7109375" style="36" customWidth="1"/>
    <col min="11" max="11" width="9.5703125" style="36" bestFit="1" customWidth="1"/>
    <col min="12" max="16384" width="9.140625" style="36"/>
  </cols>
  <sheetData>
    <row r="3" spans="1:11" s="46" customFormat="1" ht="24.75" customHeight="1" x14ac:dyDescent="0.25">
      <c r="A3" s="44" t="s">
        <v>128</v>
      </c>
      <c r="B3" s="44" t="s">
        <v>129</v>
      </c>
      <c r="C3" s="44" t="s">
        <v>130</v>
      </c>
      <c r="D3" s="44" t="s">
        <v>125</v>
      </c>
      <c r="E3" s="45" t="s">
        <v>131</v>
      </c>
      <c r="F3" s="45" t="s">
        <v>132</v>
      </c>
      <c r="G3" s="44" t="s">
        <v>133</v>
      </c>
      <c r="H3" s="44" t="s">
        <v>134</v>
      </c>
      <c r="I3" s="44" t="s">
        <v>136</v>
      </c>
      <c r="J3" s="44" t="s">
        <v>138</v>
      </c>
      <c r="K3" s="44" t="s">
        <v>139</v>
      </c>
    </row>
    <row r="4" spans="1:11" ht="104.25" customHeight="1" x14ac:dyDescent="0.25">
      <c r="A4" s="37" t="s">
        <v>109</v>
      </c>
      <c r="B4" s="37"/>
      <c r="C4" s="38" t="s">
        <v>126</v>
      </c>
      <c r="D4" s="39">
        <v>30</v>
      </c>
      <c r="E4" s="42"/>
      <c r="F4" s="40">
        <f>E4*D4</f>
        <v>0</v>
      </c>
      <c r="G4" s="43"/>
      <c r="H4" s="41" t="s">
        <v>135</v>
      </c>
      <c r="I4" s="41" t="s">
        <v>137</v>
      </c>
      <c r="J4" s="47"/>
      <c r="K4" s="47"/>
    </row>
    <row r="5" spans="1:11" ht="104.25" customHeight="1" x14ac:dyDescent="0.25">
      <c r="A5" s="37" t="s">
        <v>140</v>
      </c>
      <c r="B5" s="37"/>
      <c r="C5" s="38" t="s">
        <v>127</v>
      </c>
      <c r="D5" s="39">
        <v>30</v>
      </c>
      <c r="E5" s="42"/>
      <c r="F5" s="40">
        <f>E5*D5</f>
        <v>0</v>
      </c>
      <c r="G5" s="43"/>
      <c r="H5" s="41" t="s">
        <v>135</v>
      </c>
      <c r="I5" s="41" t="s">
        <v>137</v>
      </c>
      <c r="J5" s="47"/>
      <c r="K5" s="4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2DF55-6EF8-43EF-B64C-B29189E64797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7154-9B3F-443B-89DC-2DACA9248345}">
  <dimension ref="A1:I3"/>
  <sheetViews>
    <sheetView zoomScale="80" zoomScaleNormal="80" workbookViewId="0">
      <selection activeCell="C11" sqref="C10:C11"/>
    </sheetView>
  </sheetViews>
  <sheetFormatPr defaultRowHeight="15" x14ac:dyDescent="0.25"/>
  <cols>
    <col min="1" max="1" width="20" bestFit="1" customWidth="1"/>
    <col min="2" max="3" width="17.28515625" customWidth="1"/>
    <col min="4" max="5" width="18.42578125" customWidth="1"/>
    <col min="6" max="6" width="22.140625" customWidth="1"/>
    <col min="7" max="8" width="18.42578125" customWidth="1"/>
  </cols>
  <sheetData>
    <row r="1" spans="1:9" ht="75" x14ac:dyDescent="0.25">
      <c r="A1" s="17" t="s">
        <v>111</v>
      </c>
      <c r="B1" s="25" t="s">
        <v>112</v>
      </c>
      <c r="C1" s="25" t="s">
        <v>3</v>
      </c>
      <c r="D1" s="25" t="s">
        <v>109</v>
      </c>
      <c r="E1" s="25" t="s">
        <v>110</v>
      </c>
      <c r="F1" s="25" t="s">
        <v>4</v>
      </c>
      <c r="G1" s="25" t="s">
        <v>107</v>
      </c>
      <c r="H1" s="25" t="s">
        <v>108</v>
      </c>
      <c r="I1" s="25" t="s">
        <v>113</v>
      </c>
    </row>
    <row r="2" spans="1:9" ht="79.5" customHeight="1" x14ac:dyDescent="0.25"/>
    <row r="3" spans="1:9" s="23" customFormat="1" ht="14.25" customHeight="1" x14ac:dyDescent="0.25">
      <c r="A3" s="23" t="s">
        <v>114</v>
      </c>
      <c r="B3" s="24" t="s">
        <v>115</v>
      </c>
      <c r="D3" s="23">
        <v>2</v>
      </c>
      <c r="E3" s="23">
        <v>0</v>
      </c>
      <c r="F3" s="23">
        <v>0</v>
      </c>
      <c r="G3" s="23">
        <v>0</v>
      </c>
      <c r="H3" s="23">
        <v>0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F5907-514B-41F8-84C4-31260FCE3E80}">
  <sheetPr>
    <tabColor theme="8" tint="0.59999389629810485"/>
  </sheetPr>
  <dimension ref="A2:G34"/>
  <sheetViews>
    <sheetView zoomScale="60" zoomScaleNormal="60" workbookViewId="0">
      <selection activeCell="P19" sqref="P19"/>
    </sheetView>
  </sheetViews>
  <sheetFormatPr defaultRowHeight="15" x14ac:dyDescent="0.25"/>
  <cols>
    <col min="1" max="1" width="10.28515625" customWidth="1"/>
    <col min="2" max="2" width="17.28515625" bestFit="1" customWidth="1"/>
    <col min="3" max="3" width="69" bestFit="1" customWidth="1"/>
    <col min="4" max="4" width="20.7109375" bestFit="1" customWidth="1"/>
    <col min="5" max="5" width="15.7109375" bestFit="1" customWidth="1"/>
    <col min="6" max="7" width="15.140625" customWidth="1"/>
  </cols>
  <sheetData>
    <row r="2" spans="1:7" ht="30" x14ac:dyDescent="0.25">
      <c r="A2" s="25" t="s">
        <v>0</v>
      </c>
      <c r="B2" s="34" t="s">
        <v>1</v>
      </c>
      <c r="C2" s="34"/>
      <c r="D2" s="17" t="s">
        <v>2</v>
      </c>
      <c r="E2" s="17" t="s">
        <v>3</v>
      </c>
      <c r="F2" s="25"/>
      <c r="G2" s="25"/>
    </row>
    <row r="3" spans="1:7" x14ac:dyDescent="0.25">
      <c r="A3" s="30" t="s">
        <v>5</v>
      </c>
      <c r="B3" s="31"/>
      <c r="C3" s="32"/>
      <c r="D3" s="18"/>
      <c r="E3" s="19"/>
      <c r="F3" s="19">
        <f>SUM(F4:F9)</f>
        <v>0</v>
      </c>
      <c r="G3" s="19">
        <f t="shared" ref="G3" si="0">SUM(G4:G9)</f>
        <v>0</v>
      </c>
    </row>
    <row r="4" spans="1:7" x14ac:dyDescent="0.25">
      <c r="A4" s="29" t="s">
        <v>6</v>
      </c>
      <c r="B4" s="1" t="s">
        <v>7</v>
      </c>
      <c r="C4" s="2" t="s">
        <v>8</v>
      </c>
      <c r="D4" s="3" t="s">
        <v>116</v>
      </c>
      <c r="E4" s="4" t="s">
        <v>117</v>
      </c>
      <c r="F4" s="4"/>
      <c r="G4" s="4"/>
    </row>
    <row r="5" spans="1:7" x14ac:dyDescent="0.25">
      <c r="A5" s="29"/>
      <c r="B5" s="1" t="s">
        <v>9</v>
      </c>
      <c r="C5" s="2" t="s">
        <v>10</v>
      </c>
      <c r="D5" s="3" t="s">
        <v>11</v>
      </c>
      <c r="E5" s="4" t="s">
        <v>12</v>
      </c>
      <c r="F5" s="4"/>
      <c r="G5" s="4"/>
    </row>
    <row r="6" spans="1:7" x14ac:dyDescent="0.25">
      <c r="A6" s="29"/>
      <c r="B6" s="1" t="s">
        <v>13</v>
      </c>
      <c r="C6" s="2" t="s">
        <v>14</v>
      </c>
      <c r="D6" s="3" t="s">
        <v>15</v>
      </c>
      <c r="E6" s="4" t="s">
        <v>16</v>
      </c>
      <c r="F6" s="4"/>
      <c r="G6" s="4"/>
    </row>
    <row r="7" spans="1:7" x14ac:dyDescent="0.25">
      <c r="A7" s="29"/>
      <c r="B7" s="1" t="s">
        <v>17</v>
      </c>
      <c r="C7" s="2" t="s">
        <v>18</v>
      </c>
      <c r="D7" s="3" t="s">
        <v>19</v>
      </c>
      <c r="E7" s="4" t="s">
        <v>20</v>
      </c>
      <c r="F7" s="4"/>
      <c r="G7" s="4"/>
    </row>
    <row r="8" spans="1:7" x14ac:dyDescent="0.25">
      <c r="A8" s="29"/>
      <c r="B8" s="3" t="s">
        <v>21</v>
      </c>
      <c r="C8" s="3" t="s">
        <v>22</v>
      </c>
      <c r="D8" s="3" t="s">
        <v>23</v>
      </c>
      <c r="E8" s="4" t="s">
        <v>118</v>
      </c>
      <c r="F8" s="4"/>
      <c r="G8" s="4"/>
    </row>
    <row r="9" spans="1:7" ht="29.25" x14ac:dyDescent="0.25">
      <c r="A9" s="29"/>
      <c r="B9" s="1" t="s">
        <v>24</v>
      </c>
      <c r="C9" s="2" t="s">
        <v>25</v>
      </c>
      <c r="D9" s="3" t="s">
        <v>26</v>
      </c>
      <c r="E9" s="4" t="s">
        <v>27</v>
      </c>
      <c r="F9" s="4"/>
      <c r="G9" s="4"/>
    </row>
    <row r="10" spans="1:7" x14ac:dyDescent="0.25">
      <c r="A10" s="30" t="s">
        <v>28</v>
      </c>
      <c r="B10" s="31"/>
      <c r="C10" s="32"/>
      <c r="D10" s="5"/>
      <c r="E10" s="5"/>
      <c r="F10" s="5">
        <f>SUM(F11:F16)</f>
        <v>0</v>
      </c>
      <c r="G10" s="5">
        <f>SUM(G11:G16)</f>
        <v>0</v>
      </c>
    </row>
    <row r="11" spans="1:7" x14ac:dyDescent="0.25">
      <c r="A11" s="35" t="s">
        <v>29</v>
      </c>
      <c r="B11" s="6" t="s">
        <v>30</v>
      </c>
      <c r="C11" s="6" t="s">
        <v>31</v>
      </c>
      <c r="D11" s="3" t="s">
        <v>32</v>
      </c>
      <c r="E11" s="4" t="s">
        <v>33</v>
      </c>
      <c r="F11" s="4"/>
      <c r="G11" s="4"/>
    </row>
    <row r="12" spans="1:7" x14ac:dyDescent="0.25">
      <c r="A12" s="35"/>
      <c r="B12" s="7" t="s">
        <v>34</v>
      </c>
      <c r="C12" s="8" t="s">
        <v>35</v>
      </c>
      <c r="D12" s="3" t="s">
        <v>36</v>
      </c>
      <c r="E12" s="9" t="s">
        <v>37</v>
      </c>
      <c r="F12" s="4"/>
      <c r="G12" s="4"/>
    </row>
    <row r="13" spans="1:7" x14ac:dyDescent="0.25">
      <c r="A13" s="35"/>
      <c r="B13" s="21" t="s">
        <v>38</v>
      </c>
      <c r="C13" s="3" t="s">
        <v>39</v>
      </c>
      <c r="D13" s="3" t="s">
        <v>40</v>
      </c>
      <c r="E13" s="4" t="s">
        <v>41</v>
      </c>
      <c r="F13" s="4"/>
      <c r="G13" s="4"/>
    </row>
    <row r="14" spans="1:7" x14ac:dyDescent="0.25">
      <c r="A14" s="35"/>
      <c r="B14" s="21" t="s">
        <v>42</v>
      </c>
      <c r="C14" s="13" t="s">
        <v>43</v>
      </c>
      <c r="D14" s="3" t="s">
        <v>119</v>
      </c>
      <c r="E14" s="4" t="s">
        <v>120</v>
      </c>
      <c r="F14" s="4"/>
      <c r="G14" s="4"/>
    </row>
    <row r="15" spans="1:7" x14ac:dyDescent="0.25">
      <c r="A15" s="35"/>
      <c r="B15" s="21" t="s">
        <v>44</v>
      </c>
      <c r="C15" s="13" t="s">
        <v>45</v>
      </c>
      <c r="D15" s="3" t="s">
        <v>121</v>
      </c>
      <c r="E15" s="4" t="s">
        <v>122</v>
      </c>
      <c r="F15" s="4"/>
      <c r="G15" s="4"/>
    </row>
    <row r="16" spans="1:7" x14ac:dyDescent="0.25">
      <c r="A16" s="35"/>
      <c r="B16" s="21" t="s">
        <v>46</v>
      </c>
      <c r="C16" s="13" t="s">
        <v>47</v>
      </c>
      <c r="D16" s="3" t="s">
        <v>48</v>
      </c>
      <c r="E16" s="4" t="s">
        <v>49</v>
      </c>
      <c r="F16" s="4"/>
      <c r="G16" s="4"/>
    </row>
    <row r="17" spans="1:7" x14ac:dyDescent="0.25">
      <c r="A17" s="30" t="s">
        <v>50</v>
      </c>
      <c r="B17" s="31"/>
      <c r="C17" s="32"/>
      <c r="D17" s="18"/>
      <c r="E17" s="19"/>
      <c r="F17" s="19">
        <f>SUM(F18:F22)</f>
        <v>0</v>
      </c>
      <c r="G17" s="19">
        <f t="shared" ref="G17" si="1">SUM(G18:G22)</f>
        <v>0</v>
      </c>
    </row>
    <row r="18" spans="1:7" x14ac:dyDescent="0.25">
      <c r="A18" s="29" t="s">
        <v>51</v>
      </c>
      <c r="B18" s="3" t="s">
        <v>52</v>
      </c>
      <c r="C18" s="3" t="s">
        <v>53</v>
      </c>
      <c r="D18" s="3" t="s">
        <v>54</v>
      </c>
      <c r="E18" s="10" t="s">
        <v>55</v>
      </c>
      <c r="F18" s="4"/>
      <c r="G18" s="4"/>
    </row>
    <row r="19" spans="1:7" x14ac:dyDescent="0.25">
      <c r="A19" s="29"/>
      <c r="B19" s="3" t="s">
        <v>56</v>
      </c>
      <c r="C19" s="3" t="s">
        <v>57</v>
      </c>
      <c r="D19" s="3" t="s">
        <v>58</v>
      </c>
      <c r="E19" s="11" t="s">
        <v>59</v>
      </c>
      <c r="F19" s="4"/>
      <c r="G19" s="4"/>
    </row>
    <row r="20" spans="1:7" x14ac:dyDescent="0.25">
      <c r="A20" s="29"/>
      <c r="B20" s="3" t="s">
        <v>60</v>
      </c>
      <c r="C20" s="3" t="s">
        <v>61</v>
      </c>
      <c r="D20" s="3" t="s">
        <v>62</v>
      </c>
      <c r="E20" s="11" t="s">
        <v>63</v>
      </c>
      <c r="F20" s="4"/>
      <c r="G20" s="4"/>
    </row>
    <row r="21" spans="1:7" x14ac:dyDescent="0.25">
      <c r="A21" s="29"/>
      <c r="B21" s="3" t="s">
        <v>64</v>
      </c>
      <c r="C21" s="3" t="s">
        <v>65</v>
      </c>
      <c r="D21" s="3" t="s">
        <v>66</v>
      </c>
      <c r="E21" s="12" t="s">
        <v>67</v>
      </c>
      <c r="F21" s="4"/>
      <c r="G21" s="4"/>
    </row>
    <row r="22" spans="1:7" x14ac:dyDescent="0.25">
      <c r="A22" s="29"/>
      <c r="B22" s="3" t="s">
        <v>68</v>
      </c>
      <c r="C22" s="3" t="s">
        <v>69</v>
      </c>
      <c r="D22" s="3" t="s">
        <v>70</v>
      </c>
      <c r="E22" s="12" t="s">
        <v>71</v>
      </c>
      <c r="F22" s="4"/>
      <c r="G22" s="4"/>
    </row>
    <row r="23" spans="1:7" x14ac:dyDescent="0.25">
      <c r="A23" s="26" t="s">
        <v>72</v>
      </c>
      <c r="B23" s="27"/>
      <c r="C23" s="27"/>
      <c r="D23" s="28"/>
      <c r="E23" s="20"/>
      <c r="F23" s="20">
        <f>SUM(F24:F29)</f>
        <v>0</v>
      </c>
      <c r="G23" s="20">
        <f t="shared" ref="G23" si="2">SUM(G24:G29)</f>
        <v>0</v>
      </c>
    </row>
    <row r="24" spans="1:7" x14ac:dyDescent="0.25">
      <c r="A24" s="29" t="s">
        <v>73</v>
      </c>
      <c r="B24" s="1" t="s">
        <v>74</v>
      </c>
      <c r="C24" s="2" t="s">
        <v>75</v>
      </c>
      <c r="D24" s="3" t="s">
        <v>76</v>
      </c>
      <c r="E24" s="14" t="s">
        <v>77</v>
      </c>
      <c r="F24" s="14"/>
      <c r="G24" s="14"/>
    </row>
    <row r="25" spans="1:7" x14ac:dyDescent="0.25">
      <c r="A25" s="29"/>
      <c r="B25" s="3" t="s">
        <v>78</v>
      </c>
      <c r="C25" s="3" t="s">
        <v>79</v>
      </c>
      <c r="D25" s="3" t="s">
        <v>80</v>
      </c>
      <c r="E25" s="12" t="s">
        <v>81</v>
      </c>
      <c r="F25" s="12"/>
      <c r="G25" s="12"/>
    </row>
    <row r="26" spans="1:7" x14ac:dyDescent="0.25">
      <c r="A26" s="29"/>
      <c r="B26" s="3" t="s">
        <v>82</v>
      </c>
      <c r="C26" s="13" t="s">
        <v>83</v>
      </c>
      <c r="D26" s="3" t="s">
        <v>84</v>
      </c>
      <c r="E26" s="12" t="s">
        <v>85</v>
      </c>
      <c r="F26" s="12"/>
      <c r="G26" s="12"/>
    </row>
    <row r="27" spans="1:7" x14ac:dyDescent="0.25">
      <c r="A27" s="29"/>
      <c r="B27" s="3" t="s">
        <v>86</v>
      </c>
      <c r="C27" s="3" t="s">
        <v>87</v>
      </c>
      <c r="D27" s="3" t="s">
        <v>88</v>
      </c>
      <c r="E27" s="12" t="s">
        <v>89</v>
      </c>
      <c r="F27" s="12"/>
      <c r="G27" s="12"/>
    </row>
    <row r="28" spans="1:7" x14ac:dyDescent="0.25">
      <c r="A28" s="29"/>
      <c r="B28" s="3" t="s">
        <v>90</v>
      </c>
      <c r="C28" s="13" t="s">
        <v>91</v>
      </c>
      <c r="D28" s="3" t="s">
        <v>92</v>
      </c>
      <c r="E28" s="12" t="s">
        <v>93</v>
      </c>
      <c r="F28" s="12"/>
      <c r="G28" s="12"/>
    </row>
    <row r="29" spans="1:7" x14ac:dyDescent="0.25">
      <c r="A29" s="29"/>
      <c r="B29" s="3" t="s">
        <v>94</v>
      </c>
      <c r="C29" s="13" t="s">
        <v>95</v>
      </c>
      <c r="D29" s="3" t="s">
        <v>92</v>
      </c>
      <c r="E29" s="12" t="s">
        <v>96</v>
      </c>
      <c r="F29" s="12"/>
      <c r="G29" s="12"/>
    </row>
    <row r="30" spans="1:7" x14ac:dyDescent="0.25">
      <c r="A30" s="30" t="s">
        <v>97</v>
      </c>
      <c r="B30" s="31"/>
      <c r="C30" s="32"/>
      <c r="D30" s="18"/>
      <c r="E30" s="19"/>
      <c r="F30" s="19">
        <f>SUM(F31:F33)</f>
        <v>0</v>
      </c>
      <c r="G30" s="19">
        <f t="shared" ref="G30" si="3">SUM(G31:G33)</f>
        <v>0</v>
      </c>
    </row>
    <row r="31" spans="1:7" x14ac:dyDescent="0.25">
      <c r="A31" s="33" t="s">
        <v>98</v>
      </c>
      <c r="B31" s="1" t="s">
        <v>99</v>
      </c>
      <c r="C31" s="1" t="s">
        <v>100</v>
      </c>
      <c r="D31" s="3" t="s">
        <v>101</v>
      </c>
      <c r="E31" s="4" t="s">
        <v>102</v>
      </c>
      <c r="F31" s="4"/>
      <c r="G31" s="4"/>
    </row>
    <row r="32" spans="1:7" x14ac:dyDescent="0.25">
      <c r="A32" s="33"/>
      <c r="B32" s="1" t="s">
        <v>103</v>
      </c>
      <c r="C32" s="2" t="s">
        <v>104</v>
      </c>
      <c r="D32" s="3" t="s">
        <v>101</v>
      </c>
      <c r="E32" s="14" t="s">
        <v>102</v>
      </c>
      <c r="F32" s="14"/>
      <c r="G32" s="14"/>
    </row>
    <row r="33" spans="1:7" x14ac:dyDescent="0.25">
      <c r="A33" s="33"/>
      <c r="B33" s="1" t="s">
        <v>105</v>
      </c>
      <c r="C33" s="2" t="s">
        <v>106</v>
      </c>
      <c r="D33" s="3" t="s">
        <v>123</v>
      </c>
      <c r="E33" s="14" t="s">
        <v>124</v>
      </c>
      <c r="F33" s="14"/>
      <c r="G33" s="14"/>
    </row>
    <row r="34" spans="1:7" x14ac:dyDescent="0.25">
      <c r="A34" s="30"/>
      <c r="B34" s="31"/>
      <c r="C34" s="32"/>
      <c r="D34" s="15"/>
      <c r="E34" s="16"/>
      <c r="F34" s="22">
        <f>F30+F23+F17+F10+F3</f>
        <v>0</v>
      </c>
      <c r="G34" s="22">
        <f t="shared" ref="G34" si="4">G30+G23+G17+G10+G3</f>
        <v>0</v>
      </c>
    </row>
  </sheetData>
  <mergeCells count="12">
    <mergeCell ref="B2:C2"/>
    <mergeCell ref="A3:C3"/>
    <mergeCell ref="A4:A9"/>
    <mergeCell ref="A10:C10"/>
    <mergeCell ref="A34:C34"/>
    <mergeCell ref="A11:A16"/>
    <mergeCell ref="A17:C17"/>
    <mergeCell ref="A18:A22"/>
    <mergeCell ref="A23:D23"/>
    <mergeCell ref="A24:A29"/>
    <mergeCell ref="A30:C30"/>
    <mergeCell ref="A31:A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F7A3223733BB5F4AB7581FB37454F7AD" ma:contentTypeVersion="5" ma:contentTypeDescription="Carlsberg Record for RMS" ma:contentTypeScope="" ma:versionID="11dc3ecc79da5684944e29ce43c98731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c668adfd3eaf4dcce4ec282f63258452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51e4f68-ec89-4baa-affe-32422b3b52fa}" ma:internalName="TaxCatchAll" ma:showField="CatchAllData" ma:web="6d6458f6-d276-4ccd-a03a-36287046d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51e4f68-ec89-4baa-affe-32422b3b52fa}" ma:internalName="TaxCatchAllLabel" ma:readOnly="true" ma:showField="CatchAllDataLabel" ma:web="6d6458f6-d276-4ccd-a03a-36287046d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</documentManagement>
</p:properties>
</file>

<file path=customXml/item4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Props1.xml><?xml version="1.0" encoding="utf-8"?>
<ds:datastoreItem xmlns:ds="http://schemas.openxmlformats.org/officeDocument/2006/customXml" ds:itemID="{BF964AF9-C543-47A8-8D60-B023452DB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0B14C1-561C-44F7-872E-840A044A70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B250BD-2FB7-48E1-9606-65631606CC5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ceee5eb5-87c2-4fae-9295-091b6434e7e7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02551EA-38CC-4F54-AA86-83E0245DEFE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Sheet1</vt:lpstr>
      <vt:lpstr>ТОР 12</vt:lpstr>
      <vt:lpstr>Kronenbourg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Fesenko, Yuliia</dc:creator>
  <cp:keywords/>
  <dc:description/>
  <cp:lastModifiedBy>Petrovskyi, Oleksii</cp:lastModifiedBy>
  <cp:revision/>
  <dcterms:created xsi:type="dcterms:W3CDTF">2015-06-05T18:19:34Z</dcterms:created>
  <dcterms:modified xsi:type="dcterms:W3CDTF">2021-02-25T08:40:50Z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0x010100180E2AD3176E7645B39813024982E1E100F7A3223733BB5F4AB7581FB37454F7AD</vt:lpwstr>
  </property>
  <property fmtid="{D5CDD505-2E9C-101B-9397-08002B2CF9AE}" pid="3" name="p00bec507ce3468280d01feea6306a5a">
    <vt:lpwstr/>
  </property>
  <property fmtid="{D5CDD505-2E9C-101B-9397-08002B2CF9AE}" pid="4" name="j57207e2f41d49329a73939b6d2a0839">
    <vt:lpwstr/>
  </property>
  <property fmtid="{D5CDD505-2E9C-101B-9397-08002B2CF9AE}" pid="5" name="f7478c969a8641d5baa173d1d5521f31">
    <vt:lpwstr/>
  </property>
  <property fmtid="{D5CDD505-2E9C-101B-9397-08002B2CF9AE}" pid="6" name="Brand">
    <vt:lpwstr/>
  </property>
  <property fmtid="{D5CDD505-2E9C-101B-9397-08002B2CF9AE}" pid="7" name="Country">
    <vt:lpwstr/>
  </property>
  <property fmtid="{D5CDD505-2E9C-101B-9397-08002B2CF9AE}" pid="8" name="Classification">
    <vt:lpwstr>1;#Internal|7dc45b93-a046-4ff3-ae14-bc3e86b23e83</vt:lpwstr>
  </property>
  <property fmtid="{D5CDD505-2E9C-101B-9397-08002B2CF9AE}" pid="9" name="CarlsbergCompany">
    <vt:lpwstr/>
  </property>
  <property fmtid="{D5CDD505-2E9C-101B-9397-08002B2CF9AE}" pid="10" name="OtherParty">
    <vt:lpwstr/>
  </property>
  <property fmtid="{D5CDD505-2E9C-101B-9397-08002B2CF9AE}" pid="11" name="Carlsberg Function">
    <vt:lpwstr/>
  </property>
</Properties>
</file>